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filterPrivacy="1" defaultThemeVersion="166925"/>
  <xr:revisionPtr revIDLastSave="0" documentId="13_ncr:1_{B43712C2-BADC-4020-B848-D3977E35CF2D}" xr6:coauthVersionLast="36" xr6:coauthVersionMax="36" xr10:uidLastSave="{00000000-0000-0000-0000-000000000000}"/>
  <bookViews>
    <workbookView xWindow="0" yWindow="0" windowWidth="28800" windowHeight="11328" xr2:uid="{7428E558-A92F-41E2-95CA-90BBA975973F}"/>
  </bookViews>
  <sheets>
    <sheet name="Attachment STF-ASR-49-6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28" i="1" l="1"/>
  <c r="B19" i="1"/>
  <c r="B10" i="1"/>
  <c r="B32" i="1" l="1"/>
</calcChain>
</file>

<file path=xl/sharedStrings.xml><?xml version="1.0" encoding="utf-8"?>
<sst xmlns="http://schemas.openxmlformats.org/spreadsheetml/2006/main" count="27" uniqueCount="23">
  <si>
    <t>Georgia Power Company</t>
  </si>
  <si>
    <t>PIS Balance</t>
  </si>
  <si>
    <t>Net Change</t>
  </si>
  <si>
    <t>Additions</t>
  </si>
  <si>
    <t>Retirements</t>
  </si>
  <si>
    <t>Total Additions</t>
  </si>
  <si>
    <t>Total Retirements</t>
  </si>
  <si>
    <t>Increase/(Decrease) PIS</t>
  </si>
  <si>
    <t>(Amounts in thousands)</t>
  </si>
  <si>
    <t>CT Outage Projects</t>
  </si>
  <si>
    <t>CC Outage Projects</t>
  </si>
  <si>
    <t>McDonough Gas Pipeline Sale</t>
  </si>
  <si>
    <t>Solar Self Build</t>
  </si>
  <si>
    <t>Wholesale Adjustment</t>
  </si>
  <si>
    <t>Other (CTs) Plant In Service Variance Explanation</t>
  </si>
  <si>
    <t>December 31, 2017</t>
  </si>
  <si>
    <t>December 31, 2018</t>
  </si>
  <si>
    <t>Misc. CC Additions</t>
  </si>
  <si>
    <t>Misc. CT Additions</t>
  </si>
  <si>
    <t>Misc. Other Additions &amp; Improvements</t>
  </si>
  <si>
    <t>December 2017 to December 2018</t>
  </si>
  <si>
    <t>Other  (CTs)</t>
  </si>
  <si>
    <t>Environmental Projects (ECCR Tariff)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</si>
</sst>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[$-409]mmm\-yy;@"/>
    <numFmt numFmtId="166" formatCode="_(&quot;$&quot;* #,##0_);_(&quot;$&quot;* \(#,##0\);_(&quot;$&quot;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b/>
      <i/>
      <u/>
      <sz val="12"/>
      <name val="Times New Roman"/>
      <family val="1"/>
    </font>
    <font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u val="singleAccounting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164" fontId="5" fillId="0" borderId="0" xfId="1" applyNumberFormat="1" applyFont="1"/>
    <xf numFmtId="0" fontId="6" fillId="0" borderId="0" xfId="0" applyFont="1" applyAlignment="1">
      <alignment horizontal="center"/>
    </xf>
    <xf numFmtId="0" fontId="6" fillId="0" borderId="0" xfId="0" applyFont="1"/>
    <xf numFmtId="17" fontId="5" fillId="0" borderId="0" xfId="0" quotePrefix="1" applyNumberFormat="1" applyFont="1"/>
    <xf numFmtId="0" fontId="7" fillId="0" borderId="0" xfId="0" applyFont="1"/>
    <xf numFmtId="0" fontId="5" fillId="0" borderId="0" xfId="0" applyFont="1"/>
    <xf numFmtId="49" fontId="4" fillId="0" borderId="0" xfId="2" applyNumberFormat="1" applyFont="1" applyFill="1" applyAlignment="1">
      <alignment horizontal="center"/>
    </xf>
    <xf numFmtId="166" fontId="5" fillId="0" borderId="0" xfId="3" applyNumberFormat="1" applyFont="1"/>
    <xf numFmtId="166" fontId="7" fillId="0" borderId="1" xfId="3" applyNumberFormat="1" applyFont="1" applyBorder="1"/>
    <xf numFmtId="166" fontId="7" fillId="0" borderId="0" xfId="3" applyNumberFormat="1" applyFont="1" applyBorder="1"/>
    <xf numFmtId="165" fontId="5" fillId="0" borderId="0" xfId="1" applyNumberFormat="1" applyFont="1" applyBorder="1" applyAlignment="1">
      <alignment horizontal="center"/>
    </xf>
    <xf numFmtId="164" fontId="9" fillId="0" borderId="0" xfId="1" applyNumberFormat="1" applyFont="1" applyAlignment="1">
      <alignment horizontal="center"/>
    </xf>
    <xf numFmtId="166" fontId="7" fillId="0" borderId="2" xfId="3" applyNumberFormat="1" applyFont="1" applyBorder="1"/>
    <xf numFmtId="43" fontId="5" fillId="0" borderId="0" xfId="1" applyNumberFormat="1" applyFont="1"/>
    <xf numFmtId="0" fontId="3" fillId="0" borderId="0" xfId="2" applyFont="1" applyFill="1" applyAlignment="1">
      <alignment horizontal="center"/>
    </xf>
    <xf numFmtId="49" fontId="8" fillId="0" borderId="0" xfId="2" applyNumberFormat="1" applyFont="1" applyFill="1" applyAlignment="1">
      <alignment horizontal="center"/>
    </xf>
    <xf numFmtId="49" fontId="3" fillId="0" borderId="0" xfId="2" applyNumberFormat="1" applyFont="1" applyFill="1" applyAlignment="1">
      <alignment horizontal="center"/>
    </xf>
  </cellXfs>
  <cellStyles count="4">
    <cellStyle name="_x0013_" xfId="2" xr:uid="{1D101C7B-2D27-4057-9C12-B319FB2B5D3D}"/>
    <cellStyle name="Comma" xfId="1" builtinId="3"/>
    <cellStyle name="Currency" xfId="3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2B290-754C-405F-B666-88B03B8CEA4D}">
  <dimension ref="A1:B33"/>
  <sheetViews>
    <sheetView tabSelected="1" zoomScaleNormal="100" workbookViewId="0">
      <selection activeCell="K14" sqref="K14"/>
    </sheetView>
  </sheetViews>
  <sheetFormatPr defaultRowHeight="15.6" x14ac:dyDescent="0.3"/>
  <cols>
    <col min="1" max="1" width="48.44140625" style="6" bestFit="1" customWidth="1"/>
    <col min="2" max="2" width="16.44140625" style="1" bestFit="1" customWidth="1"/>
  </cols>
  <sheetData>
    <row r="1" spans="1:2" x14ac:dyDescent="0.3">
      <c r="A1" s="15" t="s">
        <v>0</v>
      </c>
      <c r="B1" s="15"/>
    </row>
    <row r="2" spans="1:2" x14ac:dyDescent="0.3">
      <c r="A2" s="15" t="s">
        <v>14</v>
      </c>
      <c r="B2" s="15"/>
    </row>
    <row r="3" spans="1:2" x14ac:dyDescent="0.3">
      <c r="A3" s="17" t="s">
        <v>20</v>
      </c>
      <c r="B3" s="17"/>
    </row>
    <row r="4" spans="1:2" x14ac:dyDescent="0.3">
      <c r="A4" s="16" t="s">
        <v>8</v>
      </c>
      <c r="B4" s="16"/>
    </row>
    <row r="5" spans="1:2" ht="16.2" x14ac:dyDescent="0.35">
      <c r="A5" s="7"/>
    </row>
    <row r="6" spans="1:2" x14ac:dyDescent="0.3">
      <c r="A6" s="2"/>
      <c r="B6" s="11" t="s">
        <v>21</v>
      </c>
    </row>
    <row r="7" spans="1:2" ht="17.399999999999999" x14ac:dyDescent="0.45">
      <c r="A7" s="3"/>
      <c r="B7" s="12" t="s">
        <v>1</v>
      </c>
    </row>
    <row r="8" spans="1:2" x14ac:dyDescent="0.3">
      <c r="A8" s="4" t="s">
        <v>15</v>
      </c>
      <c r="B8" s="8">
        <v>3186211</v>
      </c>
    </row>
    <row r="9" spans="1:2" x14ac:dyDescent="0.3">
      <c r="A9" s="4" t="s">
        <v>16</v>
      </c>
      <c r="B9" s="1">
        <v>3104985</v>
      </c>
    </row>
    <row r="10" spans="1:2" x14ac:dyDescent="0.3">
      <c r="A10" s="5" t="s">
        <v>2</v>
      </c>
      <c r="B10" s="9">
        <f>+B9-B8</f>
        <v>-81226</v>
      </c>
    </row>
    <row r="12" spans="1:2" x14ac:dyDescent="0.3">
      <c r="A12" s="5" t="s">
        <v>3</v>
      </c>
    </row>
    <row r="13" spans="1:2" x14ac:dyDescent="0.3">
      <c r="A13" s="1" t="s">
        <v>12</v>
      </c>
      <c r="B13" s="8">
        <v>72789.681989999997</v>
      </c>
    </row>
    <row r="14" spans="1:2" x14ac:dyDescent="0.3">
      <c r="A14" s="1" t="s">
        <v>10</v>
      </c>
      <c r="B14" s="1">
        <v>37315.194960000001</v>
      </c>
    </row>
    <row r="15" spans="1:2" x14ac:dyDescent="0.3">
      <c r="A15" s="1" t="s">
        <v>17</v>
      </c>
      <c r="B15" s="1">
        <v>18643.622360000001</v>
      </c>
    </row>
    <row r="16" spans="1:2" x14ac:dyDescent="0.3">
      <c r="A16" s="1" t="s">
        <v>18</v>
      </c>
      <c r="B16" s="1">
        <v>4765.0237299999999</v>
      </c>
    </row>
    <row r="17" spans="1:2" x14ac:dyDescent="0.3">
      <c r="A17" s="1" t="s">
        <v>9</v>
      </c>
      <c r="B17" s="1">
        <v>3424.6057899999996</v>
      </c>
    </row>
    <row r="18" spans="1:2" x14ac:dyDescent="0.3">
      <c r="A18" s="1" t="s">
        <v>22</v>
      </c>
      <c r="B18" s="1">
        <v>2319.6714999999999</v>
      </c>
    </row>
    <row r="19" spans="1:2" x14ac:dyDescent="0.3">
      <c r="A19" s="5" t="s">
        <v>5</v>
      </c>
      <c r="B19" s="9">
        <f>SUM(B13:B18)</f>
        <v>139257.80033</v>
      </c>
    </row>
    <row r="21" spans="1:2" x14ac:dyDescent="0.3">
      <c r="A21" s="5" t="s">
        <v>4</v>
      </c>
    </row>
    <row r="22" spans="1:2" x14ac:dyDescent="0.3">
      <c r="A22" s="6" t="s">
        <v>11</v>
      </c>
      <c r="B22" s="8">
        <v>-179061.39775</v>
      </c>
    </row>
    <row r="23" spans="1:2" x14ac:dyDescent="0.3">
      <c r="A23" s="6" t="s">
        <v>10</v>
      </c>
      <c r="B23" s="1">
        <v>-30991.147929999999</v>
      </c>
    </row>
    <row r="24" spans="1:2" x14ac:dyDescent="0.3">
      <c r="A24" s="6" t="s">
        <v>18</v>
      </c>
      <c r="B24" s="1">
        <v>-4170.5848099999994</v>
      </c>
    </row>
    <row r="25" spans="1:2" x14ac:dyDescent="0.3">
      <c r="A25" s="6" t="s">
        <v>17</v>
      </c>
      <c r="B25" s="1">
        <v>-3364.4726499999815</v>
      </c>
    </row>
    <row r="26" spans="1:2" x14ac:dyDescent="0.3">
      <c r="A26" s="6" t="s">
        <v>19</v>
      </c>
      <c r="B26" s="1">
        <v>-1424.8547600000165</v>
      </c>
    </row>
    <row r="27" spans="1:2" x14ac:dyDescent="0.3">
      <c r="A27" s="6" t="s">
        <v>9</v>
      </c>
      <c r="B27" s="1">
        <v>-1369.4014199999999</v>
      </c>
    </row>
    <row r="28" spans="1:2" x14ac:dyDescent="0.3">
      <c r="A28" s="5" t="s">
        <v>6</v>
      </c>
      <c r="B28" s="9">
        <f>SUM(B22:B27)</f>
        <v>-220381.85932000002</v>
      </c>
    </row>
    <row r="29" spans="1:2" x14ac:dyDescent="0.3">
      <c r="A29" s="5"/>
      <c r="B29" s="14"/>
    </row>
    <row r="30" spans="1:2" x14ac:dyDescent="0.3">
      <c r="A30" s="5" t="s">
        <v>13</v>
      </c>
      <c r="B30" s="10">
        <v>-101</v>
      </c>
    </row>
    <row r="32" spans="1:2" ht="16.2" thickBot="1" x14ac:dyDescent="0.35">
      <c r="A32" s="5" t="s">
        <v>7</v>
      </c>
      <c r="B32" s="13">
        <f>+B19+B28+B30</f>
        <v>-81225.05899000002</v>
      </c>
    </row>
    <row r="33" spans="1:2" ht="15" thickTop="1" x14ac:dyDescent="0.3">
      <c r="A33"/>
      <c r="B33"/>
    </row>
  </sheetData>
  <sortState ref="A22:B27">
    <sortCondition ref="B22"/>
  </sortState>
  <mergeCells count="4">
    <mergeCell ref="A1:B1"/>
    <mergeCell ref="A2:B2"/>
    <mergeCell ref="A4:B4"/>
    <mergeCell ref="A3:B3"/>
  </mergeCells>
  <pageMargins left="1.7" right="0.7" top="1.25" bottom="0.75" header="0.3" footer="0.3"/>
  <pageSetup orientation="portrait" r:id="rId1"/>
  <headerFooter>
    <oddHeader>&amp;R&amp;"Times New Roman,Regular"&amp;12Attachment STF-ASR-49-6</oddHeader>
    <oddFooter>&amp;L&amp;"Times New Roman,Regular"&amp;12Note: Details may not add to total due to rounding.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Attachment STF-ASR-49-6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2019-06-19T18:33:44Z</dcterms:created>
  <dcterms:modified xsi:type="dcterms:W3CDTF">2019-06-19T18:34:27Z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